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SENA\Downloads\RV_ Contratación mes De Octubre del 2025\SOPORTES PRECONTRACTUALES Integralidad - ambiental\"/>
    </mc:Choice>
  </mc:AlternateContent>
  <xr:revisionPtr revIDLastSave="0" documentId="13_ncr:1_{06516419-9962-498D-9D8A-2E873A841E2B}" xr6:coauthVersionLast="47" xr6:coauthVersionMax="47" xr10:uidLastSave="{00000000-0000-0000-0000-000000000000}"/>
  <bookViews>
    <workbookView xWindow="28680" yWindow="-120" windowWidth="29040" windowHeight="1572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K16" i="4" l="1"/>
  <c r="O16" i="4" s="1"/>
  <c r="N16" i="4"/>
  <c r="E18" i="4" l="1"/>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<sst xmlns="http://schemas.openxmlformats.org/spreadsheetml/2006/main" count="252" uniqueCount="146">
  <si>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</si>
  <si>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</si>
  <si>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</si>
  <si>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</si>
  <si>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</si>
  <si>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</si>
  <si>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</si>
  <si>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</si>
  <si>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</si>
  <si>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</si>
  <si>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</si>
  <si>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</si>
  <si>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</si>
  <si>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</si>
  <si>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</si>
  <si>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</si>
  <si>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</si>
  <si>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</si>
  <si>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</si>
  <si>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</si>
  <si>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</si>
  <si>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</si>
  <si>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</si>
  <si>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</si>
  <si>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</si>
  <si>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</si>
  <si>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</si>
  <si>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</si>
  <si>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</si>
  <si>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</si>
  <si>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</si>
  <si>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</si>
  <si>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</si>
  <si>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</si>
  <si>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</si>
  <si>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</si>
  <si>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</si>
  <si>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</si>
  <si>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</si>
  <si>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</si>
  <si>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</si>
  <si>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</si>
  <si>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</si>
  <si>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</si>
  <si>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</si>
  <si>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</si>
  <si>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</si>
  <si>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</si>
  <si>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</si>
  <si>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</si>
  <si>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</si>
  <si>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</si>
  <si>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</si>
  <si>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</si>
  <si>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</si>
  <si>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</si>
  <si>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</si>
  <si>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</si>
  <si>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</si>
  <si>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</si>
  <si>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</si>
  <si>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</si>
  <si>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</si>
  <si>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</si>
  <si>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</si>
  <si>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</si>
  <si>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</si>
  <si>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</si>
  <si>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</si>
  <si>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</si>
  <si>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</si>
  <si>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</si>
  <si>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</si>
  <si>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</si>
  <si>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</si>
  <si>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</si>
  <si>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</si>
  <si>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</si>
  <si>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</si>
  <si>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</si>
  <si>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</si>
  <si>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</si>
  <si>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</si>
  <si>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</si>
  <si>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</si>
  <si>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</si>
  <si>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</si>
  <si>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</si>
  <si>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</si>
  <si>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</si>
  <si>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</si>
  <si>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</si>
  <si>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</si>
  <si>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</si>
  <si>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</si>
  <si>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</si>
  <si>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</si>
  <si>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</si>
  <si>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</si>
  <si>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</si>
  <si>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</si>
  <si>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</si>
  <si>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</si>
  <si>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</si>
  <si>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</si>
  <si>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</si>
  <si>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</si>
  <si>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</si>
  <si>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</si>
  <si>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</si>
  <si>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</si>
  <si>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</si>
  <si>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</si>
  <si>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</si>
  <si>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</si>
  <si>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</si>
  <si>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</si>
  <si>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</si>
  <si>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</si>
  <si>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</si>
  <si>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</si>
  <si>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</si>
  <si>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</si>
  <si>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</si>
  <si>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</si>
  <si>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</si>
  <si>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</si>
  <si>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</si>
  <si>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</si>
  <si>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</si>
  <si>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</si>
  <si>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</si>
  <si>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</si>
  <si>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</si>
  <si>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</si>
  <si>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</si>
  <si>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</si>
  <si>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</si>
  <si>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</si>
  <si>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</si>
  <si>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</si>
  <si>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</si>
  <si>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</si>
  <si>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Institucional de pedagogía - Protección ambiental Seguridad y Salud en en Trabajo</t>
  </si>
  <si>
    <t>Título profesional en los núcleos de conocimiento de Otras ingenierías, o Ingeniería administrativa y afines, o Salud pública, o Ingeniería química y afines, o Enfermería, o Medicina, o Terapias, o Ingeniería ambiental, sanitaria y afines, o Sociología, trabajo social y afines, o Psicología, o Ingeniería industrial y afines, o  administración. Tarjeta Profesional en los Casos Exigidos por la Ley.</t>
  </si>
  <si>
    <t>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</si>
</sst>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733426</xdr:colOff>
      <xdr:row>18</xdr:row>
      <xdr:rowOff>152401</xdr:rowOff>
    </xdr:from>
    <xdr:to>
      <xdr:col>11</xdr:col>
      <xdr:colOff>942976</xdr:colOff>
      <xdr:row>19</xdr:row>
      <xdr:rowOff>367465</xdr:rowOff>
    </xdr:to>
    <xdr:pic>
      <xdr:nvPicPr>
        <xdr:cNvPr id="4" name="Imagen 3">
          <a:extLst>
            <a:ext uri="{FF2B5EF4-FFF2-40B4-BE49-F238E27FC236}">
              <a16:creationId xmlns:a16="http://schemas.microsoft.com/office/drawing/2014/main" id="{D8CD2446-C3C7-56B5-09DA-DEFD0BD669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77601" y="5610226"/>
          <a:ext cx="1238250" cy="58653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B12" zoomScaleNormal="100" workbookViewId="0">
      <selection activeCell="I27" sqref="I27"/>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111</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5</v>
      </c>
      <c r="B9" s="70"/>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6"/>
      <c r="D10" s="10"/>
      <c r="E10" s="11"/>
      <c r="F10" s="8"/>
      <c r="G10" s="8"/>
      <c r="H10" s="7"/>
      <c r="I10" s="52"/>
      <c r="J10" s="79" t="s">
        <v>6</v>
      </c>
      <c r="K10" s="70"/>
      <c r="L10" s="70"/>
      <c r="M10" s="70"/>
      <c r="N10" s="70"/>
      <c r="O10" s="70"/>
      <c r="P10" s="70"/>
      <c r="Q10" s="66"/>
      <c r="R10" s="2"/>
      <c r="S10" s="2"/>
      <c r="T10" s="2"/>
      <c r="U10" s="2"/>
      <c r="V10" s="2"/>
      <c r="W10" s="2"/>
      <c r="X10" s="2"/>
      <c r="Y10" s="2"/>
      <c r="Z10" s="2"/>
    </row>
    <row r="11" spans="1:26" ht="14.25" customHeight="1" x14ac:dyDescent="0.25">
      <c r="A11" s="80" t="s">
        <v>7</v>
      </c>
      <c r="B11" s="70"/>
      <c r="C11" s="66"/>
      <c r="D11" s="54">
        <f>+K18</f>
        <v>9658973.0999999996</v>
      </c>
      <c r="E11" s="11">
        <f>+A10-D11</f>
        <v>3808528901.9000001</v>
      </c>
      <c r="F11" s="8"/>
      <c r="G11" s="8"/>
      <c r="H11" s="8"/>
      <c r="I11" s="52"/>
      <c r="J11" s="12" t="s">
        <v>8</v>
      </c>
      <c r="K11" s="81" t="s">
        <v>112</v>
      </c>
      <c r="L11" s="70"/>
      <c r="M11" s="70"/>
      <c r="N11" s="70"/>
      <c r="O11" s="70"/>
      <c r="P11" s="70"/>
      <c r="Q11" s="66"/>
      <c r="R11" s="2"/>
      <c r="S11" s="2"/>
      <c r="T11" s="2"/>
      <c r="U11" s="2"/>
      <c r="V11" s="2"/>
      <c r="W11" s="2"/>
      <c r="X11" s="2"/>
      <c r="Y11" s="2"/>
      <c r="Z11" s="2"/>
    </row>
    <row r="12" spans="1:26" ht="22.5" customHeight="1" x14ac:dyDescent="0.25">
      <c r="A12" s="80" t="s">
        <v>9</v>
      </c>
      <c r="B12" s="70"/>
      <c r="C12" s="66"/>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3" t="s">
        <v>13</v>
      </c>
      <c r="C13" s="63" t="s">
        <v>14</v>
      </c>
      <c r="D13" s="63" t="s">
        <v>15</v>
      </c>
      <c r="E13" s="63" t="s">
        <v>16</v>
      </c>
      <c r="F13" s="74" t="s">
        <v>17</v>
      </c>
      <c r="G13" s="75"/>
      <c r="H13" s="73" t="s">
        <v>18</v>
      </c>
      <c r="I13" s="66"/>
      <c r="J13" s="67" t="s">
        <v>19</v>
      </c>
      <c r="K13" s="67" t="s">
        <v>20</v>
      </c>
      <c r="L13" s="53"/>
      <c r="M13" s="53"/>
      <c r="N13" s="67" t="s">
        <v>19</v>
      </c>
      <c r="O13" s="67" t="s">
        <v>20</v>
      </c>
      <c r="P13" s="15" t="s">
        <v>21</v>
      </c>
      <c r="Q13" s="68" t="s">
        <v>22</v>
      </c>
      <c r="R13" s="2"/>
      <c r="S13" s="2"/>
      <c r="T13" s="2"/>
      <c r="U13" s="2"/>
      <c r="V13" s="2"/>
      <c r="W13" s="2"/>
      <c r="X13" s="2"/>
      <c r="Y13" s="2"/>
      <c r="Z13" s="2"/>
    </row>
    <row r="14" spans="1:26" ht="30.75" customHeight="1" x14ac:dyDescent="0.25">
      <c r="A14" s="72"/>
      <c r="B14" s="72"/>
      <c r="C14" s="72"/>
      <c r="D14" s="72"/>
      <c r="E14" s="72"/>
      <c r="F14" s="76"/>
      <c r="G14" s="77"/>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113</v>
      </c>
      <c r="O15" s="66"/>
      <c r="P15" s="19"/>
      <c r="Q15" s="20"/>
      <c r="R15" s="2"/>
      <c r="S15" s="2"/>
      <c r="T15" s="2"/>
      <c r="U15" s="2"/>
      <c r="V15" s="2"/>
      <c r="W15" s="2"/>
      <c r="X15" s="2"/>
      <c r="Y15" s="2"/>
      <c r="Z15" s="2"/>
    </row>
    <row r="16" spans="1:26" s="44" customFormat="1" ht="72" customHeight="1" x14ac:dyDescent="0.25">
      <c r="A16" s="49" t="s">
        <v>31</v>
      </c>
      <c r="B16" s="45" t="s">
        <v>32</v>
      </c>
      <c r="C16" s="57" t="s">
        <v>143</v>
      </c>
      <c r="D16" s="41" t="s">
        <v>33</v>
      </c>
      <c r="E16" s="46">
        <v>1</v>
      </c>
      <c r="F16" s="42">
        <v>2</v>
      </c>
      <c r="G16" s="42">
        <v>3</v>
      </c>
      <c r="H16" s="55">
        <v>45691</v>
      </c>
      <c r="I16" s="55">
        <v>45991</v>
      </c>
      <c r="J16" s="56">
        <v>4599511</v>
      </c>
      <c r="K16" s="47">
        <f t="shared" ref="K16" si="0">(F16*J16+(J16/30*G16))*E16</f>
        <v>9658973.0999999996</v>
      </c>
      <c r="L16" s="43" t="s">
        <v>144</v>
      </c>
      <c r="M16" s="43" t="s">
        <v>145</v>
      </c>
      <c r="N16" s="48">
        <f t="shared" ref="N16" si="1">+J16</f>
        <v>4599511</v>
      </c>
      <c r="O16" s="47">
        <f t="shared" ref="O16" si="2">+K16</f>
        <v>9658973.0999999996</v>
      </c>
      <c r="P16" s="47" t="s">
        <v>114</v>
      </c>
      <c r="Q16" s="60"/>
      <c r="R16" s="50"/>
      <c r="S16" s="50"/>
      <c r="T16" s="50"/>
      <c r="U16" s="50"/>
      <c r="V16" s="50"/>
      <c r="W16" s="50"/>
      <c r="X16" s="50"/>
      <c r="Y16" s="50"/>
      <c r="Z16" s="50"/>
    </row>
    <row r="18" spans="1:26" ht="14.25" customHeight="1" x14ac:dyDescent="0.25">
      <c r="A18" s="22" t="s">
        <v>34</v>
      </c>
      <c r="B18" s="23"/>
      <c r="C18" s="24"/>
      <c r="D18" s="25"/>
      <c r="E18" s="26">
        <f>SUM(E16:E16)</f>
        <v>1</v>
      </c>
      <c r="F18" s="27"/>
      <c r="G18" s="28" t="s">
        <v>35</v>
      </c>
      <c r="H18" s="11"/>
      <c r="I18" s="14"/>
      <c r="J18" s="29"/>
      <c r="K18" s="30">
        <f>SUM(K16:K16)</f>
        <v>9658973.0999999996</v>
      </c>
      <c r="L18" s="30"/>
      <c r="M18" s="30"/>
      <c r="N18" s="29"/>
      <c r="O18" s="21">
        <f>K18</f>
        <v>9658973.0999999996</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1" t="s">
        <v>115</v>
      </c>
      <c r="B21" s="62"/>
      <c r="C21" s="62"/>
      <c r="D21" s="62"/>
      <c r="E21" s="62"/>
      <c r="F21" s="62"/>
      <c r="G21" s="62"/>
      <c r="H21" s="62"/>
      <c r="I21" s="62"/>
      <c r="J21" s="62"/>
      <c r="K21" s="62"/>
      <c r="L21" s="62"/>
      <c r="M21" s="62"/>
      <c r="N21" s="62"/>
      <c r="O21" s="62"/>
      <c r="P21" s="62"/>
      <c r="Q21" s="62"/>
      <c r="R21" s="2"/>
      <c r="S21" s="2"/>
      <c r="T21" s="2"/>
      <c r="U21" s="2"/>
      <c r="V21" s="2"/>
      <c r="W21" s="2"/>
      <c r="X21" s="2"/>
      <c r="Y21" s="2"/>
      <c r="Z21" s="2"/>
    </row>
    <row r="22" spans="1:26" ht="14.25" customHeight="1" x14ac:dyDescent="0.25">
      <c r="A22" s="61" t="s">
        <v>36</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116</v>
      </c>
    </row>
    <row r="2" spans="1:1" x14ac:dyDescent="0.25">
      <c r="A2" s="59" t="s">
        <v>117</v>
      </c>
    </row>
    <row r="3" spans="1:1" x14ac:dyDescent="0.25">
      <c r="A3" s="59" t="s">
        <v>118</v>
      </c>
    </row>
    <row r="4" spans="1:1" x14ac:dyDescent="0.25">
      <c r="A4" s="59" t="s">
        <v>119</v>
      </c>
    </row>
    <row r="5" spans="1:1" x14ac:dyDescent="0.25">
      <c r="A5" s="59" t="s">
        <v>120</v>
      </c>
    </row>
    <row r="6" spans="1:1" x14ac:dyDescent="0.25">
      <c r="A6" s="59" t="s">
        <v>121</v>
      </c>
    </row>
    <row r="7" spans="1:1" x14ac:dyDescent="0.25">
      <c r="A7" s="59" t="s">
        <v>122</v>
      </c>
    </row>
    <row r="8" spans="1:1" x14ac:dyDescent="0.25">
      <c r="A8" s="59" t="s">
        <v>123</v>
      </c>
    </row>
    <row r="9" spans="1:1" x14ac:dyDescent="0.25">
      <c r="A9" s="58" t="s">
        <v>124</v>
      </c>
    </row>
    <row r="10" spans="1:1" x14ac:dyDescent="0.25">
      <c r="A10" s="59" t="s">
        <v>125</v>
      </c>
    </row>
    <row r="11" spans="1:1" x14ac:dyDescent="0.25">
      <c r="A11" s="59" t="s">
        <v>126</v>
      </c>
    </row>
    <row r="12" spans="1:1" x14ac:dyDescent="0.25">
      <c r="A12" s="59" t="s">
        <v>127</v>
      </c>
    </row>
    <row r="13" spans="1:1" x14ac:dyDescent="0.25">
      <c r="A13" s="59" t="s">
        <v>128</v>
      </c>
    </row>
    <row r="14" spans="1:1" x14ac:dyDescent="0.25">
      <c r="A14" s="58" t="s">
        <v>129</v>
      </c>
    </row>
    <row r="15" spans="1:1" x14ac:dyDescent="0.25">
      <c r="A15" s="59" t="s">
        <v>130</v>
      </c>
    </row>
    <row r="16" spans="1:1" x14ac:dyDescent="0.25">
      <c r="A16" s="59" t="s">
        <v>131</v>
      </c>
    </row>
    <row r="17" spans="1:1" x14ac:dyDescent="0.25">
      <c r="A17" s="59" t="s">
        <v>132</v>
      </c>
    </row>
    <row r="18" spans="1:1" x14ac:dyDescent="0.25">
      <c r="A18" s="59" t="s">
        <v>133</v>
      </c>
    </row>
    <row r="19" spans="1:1" x14ac:dyDescent="0.25">
      <c r="A19" s="59" t="s">
        <v>134</v>
      </c>
    </row>
    <row r="20" spans="1:1" x14ac:dyDescent="0.25">
      <c r="A20" s="58" t="s">
        <v>135</v>
      </c>
    </row>
    <row r="21" spans="1:1" ht="15.75" customHeight="1" x14ac:dyDescent="0.25">
      <c r="A21" s="59" t="s">
        <v>136</v>
      </c>
    </row>
    <row r="22" spans="1:1" ht="15.75" customHeight="1" x14ac:dyDescent="0.25">
      <c r="A22" s="59" t="s">
        <v>137</v>
      </c>
    </row>
    <row r="23" spans="1:1" ht="15.75" customHeight="1" x14ac:dyDescent="0.25">
      <c r="A23" s="59" t="s">
        <v>138</v>
      </c>
    </row>
    <row r="24" spans="1:1" ht="15.75" customHeight="1" x14ac:dyDescent="0.25">
      <c r="A24" s="59" t="s">
        <v>139</v>
      </c>
    </row>
    <row r="25" spans="1:1" ht="15.75" customHeight="1" x14ac:dyDescent="0.25">
      <c r="A25" s="59" t="s">
        <v>140</v>
      </c>
    </row>
    <row r="26" spans="1:1" ht="15.75" customHeight="1" x14ac:dyDescent="0.25">
      <c r="A26" s="59" t="s">
        <v>141</v>
      </c>
    </row>
    <row r="27" spans="1:1" ht="15.75" customHeight="1" x14ac:dyDescent="0.25">
      <c r="A27" s="59"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7" t="s">
        <v>38</v>
      </c>
      <c r="C1" s="97" t="s">
        <v>39</v>
      </c>
      <c r="D1" s="97" t="s">
        <v>40</v>
      </c>
      <c r="E1" s="97" t="s">
        <v>41</v>
      </c>
      <c r="F1" s="93" t="s">
        <v>42</v>
      </c>
      <c r="G1" s="93" t="s">
        <v>43</v>
      </c>
      <c r="H1" s="97" t="s">
        <v>44</v>
      </c>
      <c r="I1" s="97" t="s">
        <v>45</v>
      </c>
      <c r="J1" s="97" t="s">
        <v>46</v>
      </c>
      <c r="K1" s="97" t="s">
        <v>47</v>
      </c>
      <c r="L1" s="96" t="s">
        <v>48</v>
      </c>
      <c r="M1" s="98" t="s">
        <v>49</v>
      </c>
      <c r="N1" s="99" t="s">
        <v>50</v>
      </c>
      <c r="O1" s="100"/>
    </row>
    <row r="2" spans="1:15" x14ac:dyDescent="0.25">
      <c r="A2" s="94"/>
      <c r="B2" s="94"/>
      <c r="C2" s="94"/>
      <c r="D2" s="94"/>
      <c r="E2" s="94"/>
      <c r="F2" s="94"/>
      <c r="G2" s="94"/>
      <c r="H2" s="94"/>
      <c r="I2" s="94"/>
      <c r="J2" s="94"/>
      <c r="K2" s="94"/>
      <c r="L2" s="94"/>
      <c r="M2" s="94"/>
      <c r="N2" s="96" t="s">
        <v>44</v>
      </c>
      <c r="O2" s="96"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2025-10-14T20:09:18Z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